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МАГ набор 2013" sheetId="1" r:id="rId1"/>
  </sheets>
  <calcPr calcId="145621"/>
</workbook>
</file>

<file path=xl/calcChain.xml><?xml version="1.0" encoding="utf-8"?>
<calcChain xmlns="http://schemas.openxmlformats.org/spreadsheetml/2006/main">
  <c r="L62" i="1" l="1"/>
  <c r="K62" i="1"/>
  <c r="J62" i="1"/>
  <c r="I62" i="1"/>
  <c r="F62" i="1"/>
  <c r="G62" i="1" s="1"/>
  <c r="E62" i="1"/>
  <c r="D62" i="1"/>
  <c r="L61" i="1"/>
  <c r="K61" i="1"/>
  <c r="J61" i="1"/>
  <c r="I61" i="1"/>
  <c r="D61" i="1" s="1"/>
  <c r="F61" i="1"/>
  <c r="E61" i="1"/>
  <c r="G61" i="1" s="1"/>
  <c r="L60" i="1"/>
  <c r="K60" i="1"/>
  <c r="J60" i="1"/>
  <c r="I60" i="1"/>
  <c r="F60" i="1"/>
  <c r="G60" i="1" s="1"/>
  <c r="E60" i="1"/>
  <c r="D60" i="1"/>
  <c r="L59" i="1"/>
  <c r="K59" i="1"/>
  <c r="J59" i="1"/>
  <c r="I59" i="1"/>
  <c r="D59" i="1" s="1"/>
  <c r="F59" i="1"/>
  <c r="E59" i="1"/>
  <c r="G59" i="1" s="1"/>
  <c r="L58" i="1"/>
  <c r="K58" i="1"/>
  <c r="J58" i="1"/>
  <c r="I58" i="1"/>
  <c r="F58" i="1"/>
  <c r="G58" i="1" s="1"/>
  <c r="E58" i="1"/>
  <c r="D58" i="1"/>
  <c r="H57" i="1"/>
  <c r="G57" i="1"/>
  <c r="D57" i="1"/>
  <c r="H56" i="1"/>
  <c r="H62" i="1" s="1"/>
  <c r="G56" i="1"/>
  <c r="D56" i="1"/>
  <c r="H55" i="1"/>
  <c r="G55" i="1"/>
  <c r="D55" i="1"/>
  <c r="H54" i="1"/>
  <c r="G54" i="1"/>
  <c r="D54" i="1"/>
  <c r="H53" i="1"/>
  <c r="G53" i="1"/>
  <c r="D53" i="1"/>
  <c r="H52" i="1"/>
  <c r="G52" i="1"/>
  <c r="D52" i="1"/>
  <c r="H51" i="1"/>
  <c r="G51" i="1"/>
  <c r="D51" i="1"/>
  <c r="H50" i="1"/>
  <c r="G50" i="1"/>
  <c r="D50" i="1"/>
  <c r="H49" i="1"/>
  <c r="H61" i="1" s="1"/>
  <c r="G49" i="1"/>
  <c r="D49" i="1"/>
  <c r="H48" i="1"/>
  <c r="G48" i="1"/>
  <c r="D48" i="1"/>
  <c r="H47" i="1"/>
  <c r="G47" i="1"/>
  <c r="D47" i="1"/>
  <c r="H46" i="1"/>
  <c r="G46" i="1"/>
  <c r="D46" i="1"/>
  <c r="H45" i="1"/>
  <c r="G45" i="1"/>
  <c r="D45" i="1"/>
  <c r="H44" i="1"/>
  <c r="G44" i="1"/>
  <c r="D44" i="1"/>
  <c r="H43" i="1"/>
  <c r="G43" i="1"/>
  <c r="D43" i="1"/>
  <c r="H42" i="1"/>
  <c r="H60" i="1" s="1"/>
  <c r="G42" i="1"/>
  <c r="D42" i="1"/>
  <c r="H41" i="1"/>
  <c r="G41" i="1"/>
  <c r="D41" i="1"/>
  <c r="H40" i="1"/>
  <c r="G40" i="1"/>
  <c r="D40" i="1"/>
  <c r="H39" i="1"/>
  <c r="G39" i="1"/>
  <c r="D39" i="1"/>
  <c r="H38" i="1"/>
  <c r="G38" i="1"/>
  <c r="D38" i="1"/>
  <c r="H37" i="1"/>
  <c r="G37" i="1"/>
  <c r="D37" i="1"/>
  <c r="H36" i="1"/>
  <c r="G36" i="1"/>
  <c r="D36" i="1"/>
  <c r="H35" i="1"/>
  <c r="G35" i="1"/>
  <c r="D35" i="1"/>
  <c r="H34" i="1"/>
  <c r="G34" i="1"/>
  <c r="D34" i="1"/>
  <c r="H33" i="1"/>
  <c r="G33" i="1"/>
  <c r="D33" i="1"/>
  <c r="H32" i="1"/>
  <c r="G32" i="1"/>
  <c r="D32" i="1"/>
  <c r="H31" i="1"/>
  <c r="G31" i="1"/>
  <c r="D31" i="1"/>
  <c r="H30" i="1"/>
  <c r="G30" i="1"/>
  <c r="D30" i="1"/>
  <c r="H29" i="1"/>
  <c r="G29" i="1"/>
  <c r="D29" i="1"/>
  <c r="H28" i="1"/>
  <c r="G28" i="1"/>
  <c r="D28" i="1"/>
  <c r="H27" i="1"/>
  <c r="G27" i="1"/>
  <c r="D27" i="1"/>
  <c r="H26" i="1"/>
  <c r="G26" i="1"/>
  <c r="D26" i="1"/>
  <c r="H25" i="1"/>
  <c r="G25" i="1"/>
  <c r="D25" i="1"/>
  <c r="H24" i="1"/>
  <c r="G24" i="1"/>
  <c r="D24" i="1"/>
  <c r="H23" i="1"/>
  <c r="G23" i="1"/>
  <c r="D23" i="1"/>
  <c r="H22" i="1"/>
  <c r="G22" i="1"/>
  <c r="D22" i="1"/>
  <c r="H21" i="1"/>
  <c r="G21" i="1"/>
  <c r="D21" i="1"/>
  <c r="H20" i="1"/>
  <c r="G20" i="1"/>
  <c r="D20" i="1"/>
  <c r="H19" i="1"/>
  <c r="G19" i="1"/>
  <c r="D19" i="1"/>
  <c r="H18" i="1"/>
  <c r="G18" i="1"/>
  <c r="D18" i="1"/>
  <c r="H17" i="1"/>
  <c r="G17" i="1"/>
  <c r="D17" i="1"/>
  <c r="H16" i="1"/>
  <c r="G16" i="1"/>
  <c r="D16" i="1"/>
  <c r="H15" i="1"/>
  <c r="G15" i="1"/>
  <c r="D15" i="1"/>
  <c r="H14" i="1"/>
  <c r="G14" i="1"/>
  <c r="D14" i="1"/>
  <c r="H13" i="1"/>
  <c r="G13" i="1"/>
  <c r="D13" i="1"/>
  <c r="H12" i="1"/>
  <c r="G12" i="1"/>
  <c r="D12" i="1"/>
  <c r="H11" i="1"/>
  <c r="G11" i="1"/>
  <c r="D11" i="1"/>
  <c r="H10" i="1"/>
  <c r="G10" i="1"/>
  <c r="D10" i="1"/>
  <c r="H9" i="1"/>
  <c r="G9" i="1"/>
  <c r="D9" i="1"/>
  <c r="H8" i="1"/>
  <c r="G8" i="1"/>
  <c r="D8" i="1"/>
  <c r="H7" i="1"/>
  <c r="G7" i="1"/>
  <c r="D7" i="1"/>
  <c r="H6" i="1"/>
  <c r="H59" i="1" s="1"/>
  <c r="G6" i="1"/>
  <c r="D6" i="1"/>
  <c r="H58" i="1" l="1"/>
</calcChain>
</file>

<file path=xl/sharedStrings.xml><?xml version="1.0" encoding="utf-8"?>
<sst xmlns="http://schemas.openxmlformats.org/spreadsheetml/2006/main" count="102" uniqueCount="81">
  <si>
    <t xml:space="preserve">Кампус </t>
  </si>
  <si>
    <t xml:space="preserve"> Факультет</t>
  </si>
  <si>
    <t>Направление подготовки</t>
  </si>
  <si>
    <t>% выпускников, завершивших обучение в нормативный срок.</t>
  </si>
  <si>
    <t>поступило в 2013 году (студентов)</t>
  </si>
  <si>
    <t>получили диплом в срок (2015) на этом факультете(студентов)</t>
  </si>
  <si>
    <t>коэффициент выпуска (%)</t>
  </si>
  <si>
    <t xml:space="preserve">"дельта" 
</t>
  </si>
  <si>
    <t>Получил диплом в срок на другом факультете</t>
  </si>
  <si>
    <t>Продолжают обучение</t>
  </si>
  <si>
    <t>Отчислены из университета</t>
  </si>
  <si>
    <t>Перевелись в другой вуз</t>
  </si>
  <si>
    <t>Москва</t>
  </si>
  <si>
    <t>БИ</t>
  </si>
  <si>
    <t xml:space="preserve">Финансы и кредит   </t>
  </si>
  <si>
    <t>ВШУ</t>
  </si>
  <si>
    <t xml:space="preserve">Градостроительство     </t>
  </si>
  <si>
    <t>ИО</t>
  </si>
  <si>
    <t xml:space="preserve">Психология     </t>
  </si>
  <si>
    <t>МИЭМ</t>
  </si>
  <si>
    <t>ИиВТ</t>
  </si>
  <si>
    <t xml:space="preserve">Прикладная математика    </t>
  </si>
  <si>
    <t xml:space="preserve">Приклад. матем. и информатика  </t>
  </si>
  <si>
    <t xml:space="preserve">Стандартизация и метрология   </t>
  </si>
  <si>
    <t xml:space="preserve">Электроника и наноэлектроника   </t>
  </si>
  <si>
    <t>МИЭФ</t>
  </si>
  <si>
    <t xml:space="preserve">Экономика     </t>
  </si>
  <si>
    <t xml:space="preserve">ФБМ </t>
  </si>
  <si>
    <t xml:space="preserve">Бизнес-информатика     </t>
  </si>
  <si>
    <t>ФБМ</t>
  </si>
  <si>
    <t xml:space="preserve">Менеджмент (Логистика)    </t>
  </si>
  <si>
    <t xml:space="preserve">Менеджмент (М)    </t>
  </si>
  <si>
    <t>ФГН</t>
  </si>
  <si>
    <t xml:space="preserve">История     </t>
  </si>
  <si>
    <t xml:space="preserve">Культурология     </t>
  </si>
  <si>
    <t xml:space="preserve">Филология     </t>
  </si>
  <si>
    <t xml:space="preserve">Философия     </t>
  </si>
  <si>
    <t xml:space="preserve">Фунд. и прикладная лингвистика  </t>
  </si>
  <si>
    <t>ФКМД</t>
  </si>
  <si>
    <t xml:space="preserve">Журналистика     </t>
  </si>
  <si>
    <t>Реклама и связи с общ.</t>
  </si>
  <si>
    <t xml:space="preserve">ФКМД </t>
  </si>
  <si>
    <t xml:space="preserve">Дизайн     </t>
  </si>
  <si>
    <t>ФКН</t>
  </si>
  <si>
    <t xml:space="preserve">Программная инженерия    </t>
  </si>
  <si>
    <t>ФМ</t>
  </si>
  <si>
    <t xml:space="preserve">Математика     </t>
  </si>
  <si>
    <t>ФМЭМП</t>
  </si>
  <si>
    <t xml:space="preserve">Международные отношения    </t>
  </si>
  <si>
    <t xml:space="preserve">Менеджмент     </t>
  </si>
  <si>
    <t xml:space="preserve">Востоковедение и африканистика   </t>
  </si>
  <si>
    <t>ФП</t>
  </si>
  <si>
    <t xml:space="preserve">Юриспруденция     </t>
  </si>
  <si>
    <t>ФСН</t>
  </si>
  <si>
    <t xml:space="preserve">Политология     </t>
  </si>
  <si>
    <t xml:space="preserve">Социология     </t>
  </si>
  <si>
    <t>ГиМУ</t>
  </si>
  <si>
    <t xml:space="preserve">Политология (КПП)    </t>
  </si>
  <si>
    <t>ФЭН</t>
  </si>
  <si>
    <t xml:space="preserve">Экономика (ОСАД)     </t>
  </si>
  <si>
    <t xml:space="preserve"> Нижний Новгород</t>
  </si>
  <si>
    <t>ФГН-НН</t>
  </si>
  <si>
    <t xml:space="preserve">Фундаментальная и прикладная лингвистика  </t>
  </si>
  <si>
    <t>ФИМКН-НН</t>
  </si>
  <si>
    <t xml:space="preserve">Прикладная математика и информатика  </t>
  </si>
  <si>
    <t>ФМ-НН</t>
  </si>
  <si>
    <t>ФП-НН</t>
  </si>
  <si>
    <t>ФЭ-НН</t>
  </si>
  <si>
    <t xml:space="preserve"> Санкт-Петербург</t>
  </si>
  <si>
    <t>СПБ НИУ ВШЭ шк СГН</t>
  </si>
  <si>
    <t>СПБ НИУ ВШЭ шк ЭМ</t>
  </si>
  <si>
    <t xml:space="preserve">Государственное и муниципальное управление  </t>
  </si>
  <si>
    <t>ЮФ-СПБ</t>
  </si>
  <si>
    <t>Пермь</t>
  </si>
  <si>
    <t>ФЭМБИ-П</t>
  </si>
  <si>
    <t>Общий итог</t>
  </si>
  <si>
    <t>Нижний Новгород</t>
  </si>
  <si>
    <t>Санкт-Петербург</t>
  </si>
  <si>
    <t>Выживаемость контингента студентов магистратуры в целом по НИУ ВШЭ (набор 2013, выпуск 2015)</t>
  </si>
  <si>
    <t>Раздел 5</t>
  </si>
  <si>
    <t>Приложение 5.7.2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</si>
</sst>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4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5"/>
      </top>
      <bottom/>
      <diagonal/>
    </border>
    <border>
      <left style="medium">
        <color indexed="64"/>
      </left>
      <right/>
      <top style="thin">
        <color indexed="6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1"/>
    <xf numFmtId="0" fontId="1" fillId="0" borderId="0" xfId="1" applyFont="1"/>
    <xf numFmtId="0" fontId="2" fillId="2" borderId="1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textRotation="90" wrapText="1"/>
    </xf>
    <xf numFmtId="0" fontId="4" fillId="2" borderId="2" xfId="2" applyFont="1" applyFill="1" applyBorder="1" applyAlignment="1">
      <alignment horizontal="center" textRotation="90" wrapText="1"/>
    </xf>
    <xf numFmtId="0" fontId="1" fillId="0" borderId="4" xfId="1" applyBorder="1"/>
    <xf numFmtId="10" fontId="1" fillId="0" borderId="4" xfId="1" applyNumberFormat="1" applyBorder="1"/>
    <xf numFmtId="10" fontId="1" fillId="2" borderId="4" xfId="1" applyNumberFormat="1" applyFill="1" applyBorder="1"/>
    <xf numFmtId="0" fontId="1" fillId="0" borderId="4" xfId="1" applyNumberFormat="1" applyBorder="1"/>
    <xf numFmtId="0" fontId="1" fillId="0" borderId="5" xfId="1" applyNumberFormat="1" applyBorder="1"/>
    <xf numFmtId="0" fontId="1" fillId="0" borderId="7" xfId="1" applyBorder="1"/>
    <xf numFmtId="10" fontId="1" fillId="0" borderId="7" xfId="1" applyNumberFormat="1" applyBorder="1"/>
    <xf numFmtId="10" fontId="1" fillId="2" borderId="7" xfId="1" applyNumberFormat="1" applyFill="1" applyBorder="1"/>
    <xf numFmtId="0" fontId="1" fillId="0" borderId="7" xfId="1" applyNumberFormat="1" applyBorder="1"/>
    <xf numFmtId="0" fontId="1" fillId="0" borderId="8" xfId="1" applyNumberFormat="1" applyBorder="1"/>
    <xf numFmtId="0" fontId="1" fillId="0" borderId="7" xfId="1" applyFont="1" applyBorder="1"/>
    <xf numFmtId="0" fontId="1" fillId="0" borderId="2" xfId="1" applyFont="1" applyBorder="1"/>
    <xf numFmtId="0" fontId="1" fillId="3" borderId="2" xfId="1" applyFont="1" applyFill="1" applyBorder="1"/>
    <xf numFmtId="0" fontId="1" fillId="0" borderId="12" xfId="1" applyBorder="1"/>
    <xf numFmtId="0" fontId="1" fillId="0" borderId="12" xfId="1" applyFont="1" applyBorder="1"/>
    <xf numFmtId="0" fontId="1" fillId="0" borderId="2" xfId="1" applyBorder="1" applyAlignment="1">
      <alignment vertical="top"/>
    </xf>
    <xf numFmtId="0" fontId="1" fillId="0" borderId="15" xfId="1" applyFont="1" applyBorder="1"/>
    <xf numFmtId="10" fontId="1" fillId="0" borderId="15" xfId="1" applyNumberFormat="1" applyBorder="1"/>
    <xf numFmtId="0" fontId="1" fillId="0" borderId="15" xfId="1" applyBorder="1"/>
    <xf numFmtId="10" fontId="1" fillId="2" borderId="15" xfId="1" applyNumberFormat="1" applyFill="1" applyBorder="1"/>
    <xf numFmtId="0" fontId="1" fillId="0" borderId="15" xfId="1" applyNumberFormat="1" applyBorder="1"/>
    <xf numFmtId="0" fontId="1" fillId="0" borderId="16" xfId="1" applyNumberFormat="1" applyBorder="1"/>
    <xf numFmtId="0" fontId="6" fillId="0" borderId="17" xfId="1" applyFont="1" applyBorder="1"/>
    <xf numFmtId="0" fontId="1" fillId="0" borderId="4" xfId="1" applyBorder="1" applyAlignment="1">
      <alignment horizontal="right"/>
    </xf>
    <xf numFmtId="0" fontId="6" fillId="0" borderId="18" xfId="1" applyFont="1" applyBorder="1"/>
    <xf numFmtId="0" fontId="6" fillId="0" borderId="19" xfId="1" applyFont="1" applyBorder="1"/>
    <xf numFmtId="0" fontId="1" fillId="0" borderId="2" xfId="1" applyBorder="1"/>
    <xf numFmtId="10" fontId="1" fillId="0" borderId="2" xfId="1" applyNumberFormat="1" applyBorder="1"/>
    <xf numFmtId="10" fontId="1" fillId="2" borderId="2" xfId="1" applyNumberFormat="1" applyFill="1" applyBorder="1"/>
    <xf numFmtId="0" fontId="1" fillId="0" borderId="2" xfId="1" applyNumberFormat="1" applyBorder="1"/>
    <xf numFmtId="0" fontId="1" fillId="0" borderId="21" xfId="1" applyNumberFormat="1" applyBorder="1"/>
    <xf numFmtId="0" fontId="6" fillId="0" borderId="0" xfId="1" applyFont="1" applyBorder="1" applyAlignment="1"/>
    <xf numFmtId="0" fontId="6" fillId="0" borderId="22" xfId="1" applyFont="1" applyBorder="1" applyAlignment="1">
      <alignment horizontal="center"/>
    </xf>
    <xf numFmtId="10" fontId="1" fillId="0" borderId="23" xfId="1" applyNumberFormat="1" applyBorder="1"/>
    <xf numFmtId="0" fontId="1" fillId="0" borderId="24" xfId="1" applyBorder="1"/>
    <xf numFmtId="10" fontId="1" fillId="2" borderId="23" xfId="1" applyNumberFormat="1" applyFill="1" applyBorder="1"/>
    <xf numFmtId="0" fontId="1" fillId="0" borderId="23" xfId="1" applyBorder="1"/>
    <xf numFmtId="0" fontId="1" fillId="0" borderId="25" xfId="1" applyBorder="1"/>
    <xf numFmtId="0" fontId="2" fillId="0" borderId="22" xfId="1" applyFont="1" applyBorder="1" applyAlignment="1">
      <alignment horizontal="right"/>
    </xf>
    <xf numFmtId="0" fontId="1" fillId="0" borderId="24" xfId="1" applyFill="1" applyBorder="1"/>
    <xf numFmtId="0" fontId="1" fillId="0" borderId="26" xfId="1" applyFill="1" applyBorder="1"/>
    <xf numFmtId="0" fontId="1" fillId="0" borderId="26" xfId="1" applyBorder="1"/>
    <xf numFmtId="0" fontId="7" fillId="0" borderId="0" xfId="1" applyFont="1"/>
    <xf numFmtId="0" fontId="5" fillId="0" borderId="3" xfId="1" applyFont="1" applyBorder="1" applyAlignment="1">
      <alignment horizontal="center" vertical="center" textRotation="90"/>
    </xf>
    <xf numFmtId="0" fontId="5" fillId="0" borderId="6" xfId="1" applyFont="1" applyBorder="1" applyAlignment="1">
      <alignment horizontal="center" vertical="center" textRotation="90"/>
    </xf>
    <xf numFmtId="0" fontId="5" fillId="0" borderId="11" xfId="1" applyFont="1" applyBorder="1" applyAlignment="1">
      <alignment horizontal="center" vertical="center" textRotation="90"/>
    </xf>
    <xf numFmtId="0" fontId="5" fillId="0" borderId="13" xfId="1" applyFont="1" applyBorder="1" applyAlignment="1">
      <alignment horizontal="center" vertical="center" textRotation="90"/>
    </xf>
    <xf numFmtId="0" fontId="1" fillId="0" borderId="2" xfId="1" applyBorder="1" applyAlignment="1">
      <alignment horizontal="left" vertical="top"/>
    </xf>
    <xf numFmtId="0" fontId="1" fillId="0" borderId="9" xfId="1" applyBorder="1" applyAlignment="1">
      <alignment horizontal="left" vertical="top"/>
    </xf>
    <xf numFmtId="0" fontId="1" fillId="0" borderId="10" xfId="1" applyBorder="1" applyAlignment="1">
      <alignment horizontal="left" vertical="top"/>
    </xf>
    <xf numFmtId="0" fontId="1" fillId="0" borderId="2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2" xfId="1" applyFont="1" applyBorder="1" applyAlignment="1">
      <alignment horizontal="left" vertical="center"/>
    </xf>
    <xf numFmtId="0" fontId="1" fillId="0" borderId="9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Border="1" applyAlignment="1">
      <alignment horizontal="left" vertical="top"/>
    </xf>
    <xf numFmtId="0" fontId="1" fillId="0" borderId="20" xfId="1" applyBorder="1" applyAlignment="1">
      <alignment horizontal="left" vertical="top"/>
    </xf>
    <xf numFmtId="0" fontId="6" fillId="0" borderId="3" xfId="1" applyFont="1" applyBorder="1" applyAlignment="1">
      <alignment horizontal="center"/>
    </xf>
    <xf numFmtId="0" fontId="6" fillId="0" borderId="13" xfId="1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62"/>
  <sheetViews>
    <sheetView tabSelected="1" workbookViewId="0">
      <selection activeCell="N18" sqref="N18"/>
    </sheetView>
  </sheetViews>
  <sheetFormatPr defaultRowHeight="12.75" x14ac:dyDescent="0.2"/>
  <cols>
    <col min="1" max="1" width="41.5703125" style="1" bestFit="1" customWidth="1"/>
    <col min="2" max="2" width="21.42578125" style="1" bestFit="1" customWidth="1"/>
    <col min="3" max="3" width="44.140625" style="1" bestFit="1" customWidth="1"/>
    <col min="4" max="4" width="15" style="1" customWidth="1"/>
    <col min="5" max="5" width="9.28515625" style="1" customWidth="1"/>
    <col min="6" max="6" width="15.140625" style="1" customWidth="1"/>
    <col min="7" max="7" width="10.140625" style="1" customWidth="1"/>
    <col min="8" max="10" width="8.28515625" style="1" customWidth="1"/>
    <col min="11" max="11" width="9.5703125" style="1" customWidth="1"/>
    <col min="12" max="12" width="8.42578125" style="1" customWidth="1"/>
    <col min="13" max="16384" width="9.140625" style="1"/>
  </cols>
  <sheetData>
    <row r="2" spans="1:12" x14ac:dyDescent="0.2">
      <c r="J2" s="2" t="s">
        <v>79</v>
      </c>
    </row>
    <row r="3" spans="1:12" x14ac:dyDescent="0.2">
      <c r="A3" s="49" t="s">
        <v>78</v>
      </c>
      <c r="J3" s="2" t="s">
        <v>80</v>
      </c>
    </row>
    <row r="5" spans="1:12" ht="92.25" customHeight="1" thickBot="1" x14ac:dyDescent="0.25">
      <c r="A5" s="3" t="s">
        <v>0</v>
      </c>
      <c r="B5" s="3" t="s">
        <v>1</v>
      </c>
      <c r="C5" s="3" t="s">
        <v>2</v>
      </c>
      <c r="D5" s="4" t="s">
        <v>3</v>
      </c>
      <c r="E5" s="5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</row>
    <row r="6" spans="1:12" x14ac:dyDescent="0.2">
      <c r="A6" s="50" t="s">
        <v>12</v>
      </c>
      <c r="B6" s="7" t="s">
        <v>13</v>
      </c>
      <c r="C6" s="7" t="s">
        <v>14</v>
      </c>
      <c r="D6" s="8">
        <f t="shared" ref="D6:D41" si="0">(F6+I6)/E6</f>
        <v>0.875</v>
      </c>
      <c r="E6" s="7">
        <v>32</v>
      </c>
      <c r="F6" s="7">
        <v>28</v>
      </c>
      <c r="G6" s="9">
        <f t="shared" ref="G6:G41" si="1">F6/E6</f>
        <v>0.875</v>
      </c>
      <c r="H6" s="7">
        <f t="shared" ref="H6:H41" si="2">E6-F6</f>
        <v>4</v>
      </c>
      <c r="I6" s="7"/>
      <c r="J6" s="7">
        <v>1</v>
      </c>
      <c r="K6" s="10">
        <v>3</v>
      </c>
      <c r="L6" s="11"/>
    </row>
    <row r="7" spans="1:12" x14ac:dyDescent="0.2">
      <c r="A7" s="51"/>
      <c r="B7" s="12" t="s">
        <v>15</v>
      </c>
      <c r="C7" s="12" t="s">
        <v>16</v>
      </c>
      <c r="D7" s="13">
        <f t="shared" si="0"/>
        <v>0.68</v>
      </c>
      <c r="E7" s="12">
        <v>25</v>
      </c>
      <c r="F7" s="12">
        <v>17</v>
      </c>
      <c r="G7" s="14">
        <f t="shared" si="1"/>
        <v>0.68</v>
      </c>
      <c r="H7" s="12">
        <f t="shared" si="2"/>
        <v>8</v>
      </c>
      <c r="I7" s="12"/>
      <c r="J7" s="12"/>
      <c r="K7" s="15">
        <v>8</v>
      </c>
      <c r="L7" s="16"/>
    </row>
    <row r="8" spans="1:12" x14ac:dyDescent="0.2">
      <c r="A8" s="51"/>
      <c r="B8" s="12" t="s">
        <v>17</v>
      </c>
      <c r="C8" s="12" t="s">
        <v>18</v>
      </c>
      <c r="D8" s="13">
        <f t="shared" si="0"/>
        <v>0.38461538461538464</v>
      </c>
      <c r="E8" s="12">
        <v>13</v>
      </c>
      <c r="F8" s="12">
        <v>5</v>
      </c>
      <c r="G8" s="14">
        <f t="shared" si="1"/>
        <v>0.38461538461538464</v>
      </c>
      <c r="H8" s="12">
        <f t="shared" si="2"/>
        <v>8</v>
      </c>
      <c r="I8" s="12"/>
      <c r="J8" s="12">
        <v>3</v>
      </c>
      <c r="K8" s="15">
        <v>5</v>
      </c>
      <c r="L8" s="16"/>
    </row>
    <row r="9" spans="1:12" x14ac:dyDescent="0.2">
      <c r="A9" s="51"/>
      <c r="B9" s="54" t="s">
        <v>19</v>
      </c>
      <c r="C9" s="17" t="s">
        <v>20</v>
      </c>
      <c r="D9" s="13">
        <f t="shared" si="0"/>
        <v>0.7142857142857143</v>
      </c>
      <c r="E9" s="12">
        <v>42</v>
      </c>
      <c r="F9" s="12">
        <v>30</v>
      </c>
      <c r="G9" s="14">
        <f t="shared" si="1"/>
        <v>0.7142857142857143</v>
      </c>
      <c r="H9" s="12">
        <f t="shared" si="2"/>
        <v>12</v>
      </c>
      <c r="I9" s="12"/>
      <c r="J9" s="12">
        <v>2</v>
      </c>
      <c r="K9" s="15">
        <v>10</v>
      </c>
      <c r="L9" s="16"/>
    </row>
    <row r="10" spans="1:12" x14ac:dyDescent="0.2">
      <c r="A10" s="51"/>
      <c r="B10" s="55"/>
      <c r="C10" s="12" t="s">
        <v>21</v>
      </c>
      <c r="D10" s="13">
        <f t="shared" si="0"/>
        <v>0.47058823529411764</v>
      </c>
      <c r="E10" s="12">
        <v>17</v>
      </c>
      <c r="F10" s="12">
        <v>8</v>
      </c>
      <c r="G10" s="14">
        <f t="shared" si="1"/>
        <v>0.47058823529411764</v>
      </c>
      <c r="H10" s="12">
        <f t="shared" si="2"/>
        <v>9</v>
      </c>
      <c r="I10" s="12"/>
      <c r="J10" s="12"/>
      <c r="K10" s="15">
        <v>9</v>
      </c>
      <c r="L10" s="16"/>
    </row>
    <row r="11" spans="1:12" x14ac:dyDescent="0.2">
      <c r="A11" s="51"/>
      <c r="B11" s="55"/>
      <c r="C11" s="17" t="s">
        <v>22</v>
      </c>
      <c r="D11" s="13">
        <f t="shared" si="0"/>
        <v>0.63157894736842102</v>
      </c>
      <c r="E11" s="12">
        <v>19</v>
      </c>
      <c r="F11" s="12">
        <v>12</v>
      </c>
      <c r="G11" s="14">
        <f t="shared" si="1"/>
        <v>0.63157894736842102</v>
      </c>
      <c r="H11" s="12">
        <f t="shared" si="2"/>
        <v>7</v>
      </c>
      <c r="I11" s="12"/>
      <c r="J11" s="12">
        <v>1</v>
      </c>
      <c r="K11" s="15">
        <v>6</v>
      </c>
      <c r="L11" s="16"/>
    </row>
    <row r="12" spans="1:12" x14ac:dyDescent="0.2">
      <c r="A12" s="51"/>
      <c r="B12" s="55"/>
      <c r="C12" s="12" t="s">
        <v>23</v>
      </c>
      <c r="D12" s="13">
        <f t="shared" si="0"/>
        <v>0.375</v>
      </c>
      <c r="E12" s="12">
        <v>16</v>
      </c>
      <c r="F12" s="12">
        <v>6</v>
      </c>
      <c r="G12" s="14">
        <f t="shared" si="1"/>
        <v>0.375</v>
      </c>
      <c r="H12" s="12">
        <f t="shared" si="2"/>
        <v>10</v>
      </c>
      <c r="I12" s="12"/>
      <c r="J12" s="12"/>
      <c r="K12" s="15">
        <v>10</v>
      </c>
      <c r="L12" s="16"/>
    </row>
    <row r="13" spans="1:12" x14ac:dyDescent="0.2">
      <c r="A13" s="51"/>
      <c r="B13" s="56"/>
      <c r="C13" s="12" t="s">
        <v>24</v>
      </c>
      <c r="D13" s="13">
        <f t="shared" si="0"/>
        <v>0.80952380952380953</v>
      </c>
      <c r="E13" s="12">
        <v>21</v>
      </c>
      <c r="F13" s="12">
        <v>17</v>
      </c>
      <c r="G13" s="14">
        <f t="shared" si="1"/>
        <v>0.80952380952380953</v>
      </c>
      <c r="H13" s="12">
        <f t="shared" si="2"/>
        <v>4</v>
      </c>
      <c r="I13" s="12"/>
      <c r="J13" s="12"/>
      <c r="K13" s="15">
        <v>4</v>
      </c>
      <c r="L13" s="16"/>
    </row>
    <row r="14" spans="1:12" x14ac:dyDescent="0.2">
      <c r="A14" s="51"/>
      <c r="B14" s="12" t="s">
        <v>25</v>
      </c>
      <c r="C14" s="12" t="s">
        <v>26</v>
      </c>
      <c r="D14" s="13">
        <f t="shared" si="0"/>
        <v>0.51219512195121952</v>
      </c>
      <c r="E14" s="12">
        <v>41</v>
      </c>
      <c r="F14" s="12">
        <v>21</v>
      </c>
      <c r="G14" s="14">
        <f t="shared" si="1"/>
        <v>0.51219512195121952</v>
      </c>
      <c r="H14" s="12">
        <f t="shared" si="2"/>
        <v>20</v>
      </c>
      <c r="I14" s="12"/>
      <c r="J14" s="12">
        <v>6</v>
      </c>
      <c r="K14" s="15">
        <v>13</v>
      </c>
      <c r="L14" s="16">
        <v>1</v>
      </c>
    </row>
    <row r="15" spans="1:12" x14ac:dyDescent="0.2">
      <c r="A15" s="51"/>
      <c r="B15" s="17" t="s">
        <v>27</v>
      </c>
      <c r="C15" s="12" t="s">
        <v>28</v>
      </c>
      <c r="D15" s="13">
        <f t="shared" si="0"/>
        <v>0.87586206896551722</v>
      </c>
      <c r="E15" s="12">
        <v>145</v>
      </c>
      <c r="F15" s="12">
        <v>127</v>
      </c>
      <c r="G15" s="14">
        <f t="shared" si="1"/>
        <v>0.87586206896551722</v>
      </c>
      <c r="H15" s="12">
        <f t="shared" si="2"/>
        <v>18</v>
      </c>
      <c r="I15" s="12"/>
      <c r="J15" s="12">
        <v>3</v>
      </c>
      <c r="K15" s="15">
        <v>15</v>
      </c>
      <c r="L15" s="16"/>
    </row>
    <row r="16" spans="1:12" x14ac:dyDescent="0.2">
      <c r="A16" s="51"/>
      <c r="B16" s="17" t="s">
        <v>29</v>
      </c>
      <c r="C16" s="17" t="s">
        <v>30</v>
      </c>
      <c r="D16" s="13">
        <f t="shared" si="0"/>
        <v>0.84615384615384615</v>
      </c>
      <c r="E16" s="12">
        <v>39</v>
      </c>
      <c r="F16" s="12">
        <v>33</v>
      </c>
      <c r="G16" s="14">
        <f t="shared" si="1"/>
        <v>0.84615384615384615</v>
      </c>
      <c r="H16" s="12">
        <f t="shared" si="2"/>
        <v>6</v>
      </c>
      <c r="I16" s="12"/>
      <c r="J16" s="12">
        <v>1</v>
      </c>
      <c r="K16" s="15">
        <v>5</v>
      </c>
      <c r="L16" s="16"/>
    </row>
    <row r="17" spans="1:12" x14ac:dyDescent="0.2">
      <c r="A17" s="51"/>
      <c r="B17" s="18" t="s">
        <v>29</v>
      </c>
      <c r="C17" s="17" t="s">
        <v>31</v>
      </c>
      <c r="D17" s="13">
        <f t="shared" si="0"/>
        <v>0.7289719626168224</v>
      </c>
      <c r="E17" s="12">
        <v>214</v>
      </c>
      <c r="F17" s="12">
        <v>156</v>
      </c>
      <c r="G17" s="14">
        <f t="shared" si="1"/>
        <v>0.7289719626168224</v>
      </c>
      <c r="H17" s="12">
        <f t="shared" si="2"/>
        <v>58</v>
      </c>
      <c r="I17" s="12"/>
      <c r="J17" s="12">
        <v>12</v>
      </c>
      <c r="K17" s="15">
        <v>45</v>
      </c>
      <c r="L17" s="16">
        <v>1</v>
      </c>
    </row>
    <row r="18" spans="1:12" x14ac:dyDescent="0.2">
      <c r="A18" s="52"/>
      <c r="B18" s="19" t="s">
        <v>32</v>
      </c>
      <c r="C18" s="20" t="s">
        <v>33</v>
      </c>
      <c r="D18" s="13">
        <f>(F18+I18)/E18</f>
        <v>0.29032258064516131</v>
      </c>
      <c r="E18" s="12">
        <v>31</v>
      </c>
      <c r="F18" s="12">
        <v>9</v>
      </c>
      <c r="G18" s="14">
        <f>F18/E18</f>
        <v>0.29032258064516131</v>
      </c>
      <c r="H18" s="12">
        <f>E18-F18</f>
        <v>22</v>
      </c>
      <c r="I18" s="12"/>
      <c r="J18" s="12">
        <v>4</v>
      </c>
      <c r="K18" s="15">
        <v>18</v>
      </c>
      <c r="L18" s="16"/>
    </row>
    <row r="19" spans="1:12" x14ac:dyDescent="0.2">
      <c r="A19" s="52"/>
      <c r="B19" s="55"/>
      <c r="C19" s="20" t="s">
        <v>34</v>
      </c>
      <c r="D19" s="13">
        <f t="shared" si="0"/>
        <v>0.45714285714285713</v>
      </c>
      <c r="E19" s="12">
        <v>35</v>
      </c>
      <c r="F19" s="12">
        <v>16</v>
      </c>
      <c r="G19" s="14">
        <f t="shared" si="1"/>
        <v>0.45714285714285713</v>
      </c>
      <c r="H19" s="12">
        <f t="shared" si="2"/>
        <v>19</v>
      </c>
      <c r="I19" s="12"/>
      <c r="J19" s="12">
        <v>9</v>
      </c>
      <c r="K19" s="15">
        <v>10</v>
      </c>
      <c r="L19" s="16"/>
    </row>
    <row r="20" spans="1:12" x14ac:dyDescent="0.2">
      <c r="A20" s="52"/>
      <c r="B20" s="55"/>
      <c r="C20" s="20" t="s">
        <v>35</v>
      </c>
      <c r="D20" s="13">
        <f t="shared" si="0"/>
        <v>0.8666666666666667</v>
      </c>
      <c r="E20" s="12">
        <v>15</v>
      </c>
      <c r="F20" s="12">
        <v>13</v>
      </c>
      <c r="G20" s="14">
        <f t="shared" si="1"/>
        <v>0.8666666666666667</v>
      </c>
      <c r="H20" s="12">
        <f t="shared" si="2"/>
        <v>2</v>
      </c>
      <c r="I20" s="12"/>
      <c r="J20" s="12"/>
      <c r="K20" s="15">
        <v>2</v>
      </c>
      <c r="L20" s="16"/>
    </row>
    <row r="21" spans="1:12" x14ac:dyDescent="0.2">
      <c r="A21" s="52"/>
      <c r="B21" s="55"/>
      <c r="C21" s="20" t="s">
        <v>36</v>
      </c>
      <c r="D21" s="13">
        <f t="shared" si="0"/>
        <v>0.33333333333333331</v>
      </c>
      <c r="E21" s="12">
        <v>18</v>
      </c>
      <c r="F21" s="12">
        <v>6</v>
      </c>
      <c r="G21" s="14">
        <f t="shared" si="1"/>
        <v>0.33333333333333331</v>
      </c>
      <c r="H21" s="12">
        <f t="shared" si="2"/>
        <v>12</v>
      </c>
      <c r="I21" s="12"/>
      <c r="J21" s="12">
        <v>9</v>
      </c>
      <c r="K21" s="15">
        <v>3</v>
      </c>
      <c r="L21" s="16"/>
    </row>
    <row r="22" spans="1:12" x14ac:dyDescent="0.2">
      <c r="A22" s="52"/>
      <c r="B22" s="56"/>
      <c r="C22" s="21" t="s">
        <v>37</v>
      </c>
      <c r="D22" s="13">
        <f t="shared" si="0"/>
        <v>0.66666666666666663</v>
      </c>
      <c r="E22" s="12">
        <v>18</v>
      </c>
      <c r="F22" s="12">
        <v>12</v>
      </c>
      <c r="G22" s="14">
        <f t="shared" si="1"/>
        <v>0.66666666666666663</v>
      </c>
      <c r="H22" s="12">
        <f t="shared" si="2"/>
        <v>6</v>
      </c>
      <c r="I22" s="12"/>
      <c r="J22" s="12">
        <v>1</v>
      </c>
      <c r="K22" s="15">
        <v>5</v>
      </c>
      <c r="L22" s="16"/>
    </row>
    <row r="23" spans="1:12" x14ac:dyDescent="0.2">
      <c r="A23" s="51"/>
      <c r="B23" s="55" t="s">
        <v>38</v>
      </c>
      <c r="C23" s="12" t="s">
        <v>39</v>
      </c>
      <c r="D23" s="13">
        <f t="shared" si="0"/>
        <v>0.74468085106382975</v>
      </c>
      <c r="E23" s="12">
        <v>94</v>
      </c>
      <c r="F23" s="12">
        <v>70</v>
      </c>
      <c r="G23" s="14">
        <f t="shared" si="1"/>
        <v>0.74468085106382975</v>
      </c>
      <c r="H23" s="12">
        <f t="shared" si="2"/>
        <v>24</v>
      </c>
      <c r="I23" s="12"/>
      <c r="J23" s="12">
        <v>3</v>
      </c>
      <c r="K23" s="15">
        <v>21</v>
      </c>
      <c r="L23" s="16"/>
    </row>
    <row r="24" spans="1:12" x14ac:dyDescent="0.2">
      <c r="A24" s="51"/>
      <c r="B24" s="56"/>
      <c r="C24" s="17" t="s">
        <v>40</v>
      </c>
      <c r="D24" s="13">
        <f t="shared" si="0"/>
        <v>0.75</v>
      </c>
      <c r="E24" s="12">
        <v>16</v>
      </c>
      <c r="F24" s="12">
        <v>12</v>
      </c>
      <c r="G24" s="14">
        <f t="shared" si="1"/>
        <v>0.75</v>
      </c>
      <c r="H24" s="12">
        <f t="shared" si="2"/>
        <v>4</v>
      </c>
      <c r="I24" s="12"/>
      <c r="J24" s="12"/>
      <c r="K24" s="15">
        <v>4</v>
      </c>
      <c r="L24" s="16"/>
    </row>
    <row r="25" spans="1:12" x14ac:dyDescent="0.2">
      <c r="A25" s="51"/>
      <c r="B25" s="17" t="s">
        <v>41</v>
      </c>
      <c r="C25" s="12" t="s">
        <v>42</v>
      </c>
      <c r="D25" s="13">
        <f t="shared" si="0"/>
        <v>0.7142857142857143</v>
      </c>
      <c r="E25" s="12">
        <v>28</v>
      </c>
      <c r="F25" s="12">
        <v>20</v>
      </c>
      <c r="G25" s="14">
        <f t="shared" si="1"/>
        <v>0.7142857142857143</v>
      </c>
      <c r="H25" s="12">
        <f t="shared" si="2"/>
        <v>8</v>
      </c>
      <c r="I25" s="12"/>
      <c r="J25" s="12"/>
      <c r="K25" s="15">
        <v>8</v>
      </c>
      <c r="L25" s="16"/>
    </row>
    <row r="26" spans="1:12" x14ac:dyDescent="0.2">
      <c r="A26" s="51"/>
      <c r="B26" s="54" t="s">
        <v>43</v>
      </c>
      <c r="C26" s="17" t="s">
        <v>22</v>
      </c>
      <c r="D26" s="13">
        <f t="shared" si="0"/>
        <v>0.70588235294117652</v>
      </c>
      <c r="E26" s="12">
        <v>34</v>
      </c>
      <c r="F26" s="12">
        <v>24</v>
      </c>
      <c r="G26" s="14">
        <f t="shared" si="1"/>
        <v>0.70588235294117652</v>
      </c>
      <c r="H26" s="12">
        <f t="shared" si="2"/>
        <v>10</v>
      </c>
      <c r="I26" s="12"/>
      <c r="J26" s="12"/>
      <c r="K26" s="15">
        <v>10</v>
      </c>
      <c r="L26" s="16"/>
    </row>
    <row r="27" spans="1:12" x14ac:dyDescent="0.2">
      <c r="A27" s="51"/>
      <c r="B27" s="56"/>
      <c r="C27" s="12" t="s">
        <v>44</v>
      </c>
      <c r="D27" s="13">
        <f t="shared" si="0"/>
        <v>0.8571428571428571</v>
      </c>
      <c r="E27" s="12">
        <v>28</v>
      </c>
      <c r="F27" s="12">
        <v>23</v>
      </c>
      <c r="G27" s="14">
        <f t="shared" si="1"/>
        <v>0.8214285714285714</v>
      </c>
      <c r="H27" s="12">
        <f t="shared" si="2"/>
        <v>5</v>
      </c>
      <c r="I27" s="12">
        <v>1</v>
      </c>
      <c r="J27" s="12"/>
      <c r="K27" s="15">
        <v>4</v>
      </c>
      <c r="L27" s="16"/>
    </row>
    <row r="28" spans="1:12" x14ac:dyDescent="0.2">
      <c r="A28" s="51"/>
      <c r="B28" s="12" t="s">
        <v>45</v>
      </c>
      <c r="C28" s="12" t="s">
        <v>46</v>
      </c>
      <c r="D28" s="13">
        <f t="shared" si="0"/>
        <v>0.67567567567567566</v>
      </c>
      <c r="E28" s="12">
        <v>37</v>
      </c>
      <c r="F28" s="12">
        <v>25</v>
      </c>
      <c r="G28" s="14">
        <f t="shared" si="1"/>
        <v>0.67567567567567566</v>
      </c>
      <c r="H28" s="12">
        <f t="shared" si="2"/>
        <v>12</v>
      </c>
      <c r="I28" s="12"/>
      <c r="J28" s="12">
        <v>3</v>
      </c>
      <c r="K28" s="15">
        <v>9</v>
      </c>
      <c r="L28" s="16"/>
    </row>
    <row r="29" spans="1:12" x14ac:dyDescent="0.2">
      <c r="A29" s="51"/>
      <c r="B29" s="57" t="s">
        <v>47</v>
      </c>
      <c r="C29" s="12" t="s">
        <v>48</v>
      </c>
      <c r="D29" s="13">
        <f t="shared" si="0"/>
        <v>0.68085106382978722</v>
      </c>
      <c r="E29" s="12">
        <v>47</v>
      </c>
      <c r="F29" s="12">
        <v>32</v>
      </c>
      <c r="G29" s="14">
        <f t="shared" si="1"/>
        <v>0.68085106382978722</v>
      </c>
      <c r="H29" s="12">
        <f t="shared" si="2"/>
        <v>15</v>
      </c>
      <c r="I29" s="12"/>
      <c r="J29" s="12">
        <v>2</v>
      </c>
      <c r="K29" s="15">
        <v>13</v>
      </c>
      <c r="L29" s="16"/>
    </row>
    <row r="30" spans="1:12" x14ac:dyDescent="0.2">
      <c r="A30" s="51"/>
      <c r="B30" s="58"/>
      <c r="C30" s="12" t="s">
        <v>49</v>
      </c>
      <c r="D30" s="13">
        <f t="shared" si="0"/>
        <v>0.875</v>
      </c>
      <c r="E30" s="12">
        <v>32</v>
      </c>
      <c r="F30" s="12">
        <v>28</v>
      </c>
      <c r="G30" s="14">
        <f t="shared" si="1"/>
        <v>0.875</v>
      </c>
      <c r="H30" s="12">
        <f t="shared" si="2"/>
        <v>4</v>
      </c>
      <c r="I30" s="12"/>
      <c r="J30" s="12"/>
      <c r="K30" s="15">
        <v>4</v>
      </c>
      <c r="L30" s="16"/>
    </row>
    <row r="31" spans="1:12" x14ac:dyDescent="0.2">
      <c r="A31" s="51"/>
      <c r="B31" s="58"/>
      <c r="C31" s="12" t="s">
        <v>26</v>
      </c>
      <c r="D31" s="13">
        <f t="shared" si="0"/>
        <v>0.79166666666666663</v>
      </c>
      <c r="E31" s="12">
        <v>48</v>
      </c>
      <c r="F31" s="12">
        <v>38</v>
      </c>
      <c r="G31" s="14">
        <f t="shared" si="1"/>
        <v>0.79166666666666663</v>
      </c>
      <c r="H31" s="12">
        <f t="shared" si="2"/>
        <v>10</v>
      </c>
      <c r="I31" s="12"/>
      <c r="J31" s="12">
        <v>4</v>
      </c>
      <c r="K31" s="15">
        <v>6</v>
      </c>
      <c r="L31" s="16"/>
    </row>
    <row r="32" spans="1:12" x14ac:dyDescent="0.2">
      <c r="A32" s="51"/>
      <c r="B32" s="59"/>
      <c r="C32" s="12" t="s">
        <v>50</v>
      </c>
      <c r="D32" s="13">
        <f t="shared" si="0"/>
        <v>0.52380952380952384</v>
      </c>
      <c r="E32" s="12">
        <v>21</v>
      </c>
      <c r="F32" s="12">
        <v>11</v>
      </c>
      <c r="G32" s="14">
        <f t="shared" si="1"/>
        <v>0.52380952380952384</v>
      </c>
      <c r="H32" s="12">
        <f t="shared" si="2"/>
        <v>10</v>
      </c>
      <c r="I32" s="12"/>
      <c r="J32" s="12">
        <v>2</v>
      </c>
      <c r="K32" s="15">
        <v>8</v>
      </c>
      <c r="L32" s="16"/>
    </row>
    <row r="33" spans="1:12" x14ac:dyDescent="0.2">
      <c r="A33" s="51"/>
      <c r="B33" s="22" t="s">
        <v>51</v>
      </c>
      <c r="C33" s="12" t="s">
        <v>52</v>
      </c>
      <c r="D33" s="13">
        <f t="shared" si="0"/>
        <v>0.64492753623188404</v>
      </c>
      <c r="E33" s="12">
        <v>138</v>
      </c>
      <c r="F33" s="12">
        <v>89</v>
      </c>
      <c r="G33" s="14">
        <f t="shared" si="1"/>
        <v>0.64492753623188404</v>
      </c>
      <c r="H33" s="12">
        <f t="shared" si="2"/>
        <v>49</v>
      </c>
      <c r="I33" s="12"/>
      <c r="J33" s="12">
        <v>7</v>
      </c>
      <c r="K33" s="15">
        <v>41</v>
      </c>
      <c r="L33" s="16">
        <v>1</v>
      </c>
    </row>
    <row r="34" spans="1:12" x14ac:dyDescent="0.2">
      <c r="A34" s="51"/>
      <c r="B34" s="60" t="s">
        <v>53</v>
      </c>
      <c r="C34" s="12" t="s">
        <v>54</v>
      </c>
      <c r="D34" s="13">
        <f t="shared" si="0"/>
        <v>0.55172413793103448</v>
      </c>
      <c r="E34" s="12">
        <v>29</v>
      </c>
      <c r="F34" s="12">
        <v>16</v>
      </c>
      <c r="G34" s="14">
        <f t="shared" si="1"/>
        <v>0.55172413793103448</v>
      </c>
      <c r="H34" s="12">
        <f t="shared" si="2"/>
        <v>13</v>
      </c>
      <c r="I34" s="12"/>
      <c r="J34" s="12">
        <v>1</v>
      </c>
      <c r="K34" s="15">
        <v>11</v>
      </c>
      <c r="L34" s="16">
        <v>1</v>
      </c>
    </row>
    <row r="35" spans="1:12" x14ac:dyDescent="0.2">
      <c r="A35" s="51"/>
      <c r="B35" s="61"/>
      <c r="C35" s="12" t="s">
        <v>18</v>
      </c>
      <c r="D35" s="13">
        <f t="shared" si="0"/>
        <v>0.77862595419847325</v>
      </c>
      <c r="E35" s="12">
        <v>131</v>
      </c>
      <c r="F35" s="12">
        <v>102</v>
      </c>
      <c r="G35" s="14">
        <f t="shared" si="1"/>
        <v>0.77862595419847325</v>
      </c>
      <c r="H35" s="12">
        <f t="shared" si="2"/>
        <v>29</v>
      </c>
      <c r="I35" s="12"/>
      <c r="J35" s="12">
        <v>3</v>
      </c>
      <c r="K35" s="15">
        <v>26</v>
      </c>
      <c r="L35" s="16"/>
    </row>
    <row r="36" spans="1:12" x14ac:dyDescent="0.2">
      <c r="A36" s="51"/>
      <c r="B36" s="61"/>
      <c r="C36" s="12" t="s">
        <v>55</v>
      </c>
      <c r="D36" s="13">
        <f t="shared" si="0"/>
        <v>0.72941176470588232</v>
      </c>
      <c r="E36" s="12">
        <v>85</v>
      </c>
      <c r="F36" s="12">
        <v>61</v>
      </c>
      <c r="G36" s="14">
        <f t="shared" si="1"/>
        <v>0.71764705882352942</v>
      </c>
      <c r="H36" s="12">
        <f t="shared" si="2"/>
        <v>24</v>
      </c>
      <c r="I36" s="12">
        <v>1</v>
      </c>
      <c r="J36" s="12">
        <v>3</v>
      </c>
      <c r="K36" s="15">
        <v>20</v>
      </c>
      <c r="L36" s="16"/>
    </row>
    <row r="37" spans="1:12" x14ac:dyDescent="0.2">
      <c r="A37" s="51"/>
      <c r="B37" s="61"/>
      <c r="C37" s="17" t="s">
        <v>56</v>
      </c>
      <c r="D37" s="13">
        <f t="shared" si="0"/>
        <v>0.81690140845070425</v>
      </c>
      <c r="E37" s="12">
        <v>71</v>
      </c>
      <c r="F37" s="12">
        <v>58</v>
      </c>
      <c r="G37" s="14">
        <f t="shared" si="1"/>
        <v>0.81690140845070425</v>
      </c>
      <c r="H37" s="12">
        <f t="shared" si="2"/>
        <v>13</v>
      </c>
      <c r="I37" s="12"/>
      <c r="J37" s="12">
        <v>5</v>
      </c>
      <c r="K37" s="15">
        <v>7</v>
      </c>
      <c r="L37" s="16">
        <v>1</v>
      </c>
    </row>
    <row r="38" spans="1:12" x14ac:dyDescent="0.2">
      <c r="A38" s="51"/>
      <c r="B38" s="62"/>
      <c r="C38" s="17" t="s">
        <v>57</v>
      </c>
      <c r="D38" s="13">
        <f t="shared" si="0"/>
        <v>0.65517241379310343</v>
      </c>
      <c r="E38" s="12">
        <v>29</v>
      </c>
      <c r="F38" s="12">
        <v>19</v>
      </c>
      <c r="G38" s="14">
        <f t="shared" si="1"/>
        <v>0.65517241379310343</v>
      </c>
      <c r="H38" s="12">
        <f t="shared" si="2"/>
        <v>10</v>
      </c>
      <c r="I38" s="12"/>
      <c r="J38" s="12">
        <v>4</v>
      </c>
      <c r="K38" s="15">
        <v>6</v>
      </c>
      <c r="L38" s="16"/>
    </row>
    <row r="39" spans="1:12" x14ac:dyDescent="0.2">
      <c r="A39" s="51"/>
      <c r="B39" s="60" t="s">
        <v>58</v>
      </c>
      <c r="C39" s="12" t="s">
        <v>14</v>
      </c>
      <c r="D39" s="13">
        <f t="shared" si="0"/>
        <v>0.78773584905660377</v>
      </c>
      <c r="E39" s="12">
        <v>212</v>
      </c>
      <c r="F39" s="12">
        <v>167</v>
      </c>
      <c r="G39" s="14">
        <f t="shared" si="1"/>
        <v>0.78773584905660377</v>
      </c>
      <c r="H39" s="12">
        <f t="shared" si="2"/>
        <v>45</v>
      </c>
      <c r="I39" s="12"/>
      <c r="J39" s="12">
        <v>19</v>
      </c>
      <c r="K39" s="15">
        <v>26</v>
      </c>
      <c r="L39" s="16"/>
    </row>
    <row r="40" spans="1:12" x14ac:dyDescent="0.2">
      <c r="A40" s="51"/>
      <c r="B40" s="61"/>
      <c r="C40" s="12" t="s">
        <v>26</v>
      </c>
      <c r="D40" s="13">
        <f t="shared" si="0"/>
        <v>0.49275362318840582</v>
      </c>
      <c r="E40" s="12">
        <v>69</v>
      </c>
      <c r="F40" s="12">
        <v>34</v>
      </c>
      <c r="G40" s="14">
        <f t="shared" si="1"/>
        <v>0.49275362318840582</v>
      </c>
      <c r="H40" s="12">
        <f t="shared" si="2"/>
        <v>35</v>
      </c>
      <c r="I40" s="12"/>
      <c r="J40" s="12">
        <v>18</v>
      </c>
      <c r="K40" s="15">
        <v>17</v>
      </c>
      <c r="L40" s="16"/>
    </row>
    <row r="41" spans="1:12" ht="13.5" thickBot="1" x14ac:dyDescent="0.25">
      <c r="A41" s="53"/>
      <c r="B41" s="63"/>
      <c r="C41" s="23" t="s">
        <v>59</v>
      </c>
      <c r="D41" s="24">
        <f t="shared" si="0"/>
        <v>0.57894736842105265</v>
      </c>
      <c r="E41" s="25">
        <v>19</v>
      </c>
      <c r="F41" s="25">
        <v>11</v>
      </c>
      <c r="G41" s="26">
        <f t="shared" si="1"/>
        <v>0.57894736842105265</v>
      </c>
      <c r="H41" s="25">
        <f t="shared" si="2"/>
        <v>8</v>
      </c>
      <c r="I41" s="25"/>
      <c r="J41" s="25">
        <v>2</v>
      </c>
      <c r="K41" s="27">
        <v>6</v>
      </c>
      <c r="L41" s="28"/>
    </row>
    <row r="42" spans="1:12" ht="15.75" x14ac:dyDescent="0.25">
      <c r="A42" s="29" t="s">
        <v>60</v>
      </c>
      <c r="B42" s="7" t="s">
        <v>61</v>
      </c>
      <c r="C42" s="7" t="s">
        <v>62</v>
      </c>
      <c r="D42" s="8">
        <f>(F42+I42)/E42</f>
        <v>0.47058823529411764</v>
      </c>
      <c r="E42" s="30">
        <v>17</v>
      </c>
      <c r="F42" s="7">
        <v>8</v>
      </c>
      <c r="G42" s="9">
        <f>F42/E42</f>
        <v>0.47058823529411764</v>
      </c>
      <c r="H42" s="7">
        <f>E42-F42</f>
        <v>9</v>
      </c>
      <c r="I42" s="7"/>
      <c r="J42" s="7">
        <v>1</v>
      </c>
      <c r="K42" s="10">
        <v>8</v>
      </c>
      <c r="L42" s="11"/>
    </row>
    <row r="43" spans="1:12" ht="15.75" x14ac:dyDescent="0.25">
      <c r="A43" s="31"/>
      <c r="B43" s="54" t="s">
        <v>63</v>
      </c>
      <c r="C43" s="12" t="s">
        <v>28</v>
      </c>
      <c r="D43" s="13">
        <f t="shared" ref="D43:D62" si="3">(F43+I43)/E43</f>
        <v>0.75</v>
      </c>
      <c r="E43" s="12">
        <v>16</v>
      </c>
      <c r="F43" s="12">
        <v>12</v>
      </c>
      <c r="G43" s="14">
        <f t="shared" ref="G43:G62" si="4">F43/E43</f>
        <v>0.75</v>
      </c>
      <c r="H43" s="12">
        <f t="shared" ref="H43:H57" si="5">E43-F43</f>
        <v>4</v>
      </c>
      <c r="I43" s="12"/>
      <c r="J43" s="12">
        <v>1</v>
      </c>
      <c r="K43" s="15">
        <v>3</v>
      </c>
      <c r="L43" s="16"/>
    </row>
    <row r="44" spans="1:12" ht="15.75" x14ac:dyDescent="0.25">
      <c r="A44" s="31"/>
      <c r="B44" s="56"/>
      <c r="C44" s="12" t="s">
        <v>64</v>
      </c>
      <c r="D44" s="13">
        <f t="shared" si="3"/>
        <v>0.6</v>
      </c>
      <c r="E44" s="12">
        <v>30</v>
      </c>
      <c r="F44" s="12">
        <v>18</v>
      </c>
      <c r="G44" s="14">
        <f t="shared" si="4"/>
        <v>0.6</v>
      </c>
      <c r="H44" s="12">
        <f t="shared" si="5"/>
        <v>12</v>
      </c>
      <c r="I44" s="12"/>
      <c r="J44" s="12">
        <v>2</v>
      </c>
      <c r="K44" s="15">
        <v>10</v>
      </c>
      <c r="L44" s="16"/>
    </row>
    <row r="45" spans="1:12" ht="15.75" x14ac:dyDescent="0.25">
      <c r="A45" s="31"/>
      <c r="B45" s="12" t="s">
        <v>65</v>
      </c>
      <c r="C45" s="12" t="s">
        <v>49</v>
      </c>
      <c r="D45" s="13">
        <f t="shared" si="3"/>
        <v>0.76288659793814428</v>
      </c>
      <c r="E45" s="12">
        <v>97</v>
      </c>
      <c r="F45" s="12">
        <v>74</v>
      </c>
      <c r="G45" s="14">
        <f t="shared" si="4"/>
        <v>0.76288659793814428</v>
      </c>
      <c r="H45" s="12">
        <f t="shared" si="5"/>
        <v>23</v>
      </c>
      <c r="I45" s="12"/>
      <c r="J45" s="12">
        <v>2</v>
      </c>
      <c r="K45" s="15">
        <v>21</v>
      </c>
      <c r="L45" s="16"/>
    </row>
    <row r="46" spans="1:12" ht="15.75" x14ac:dyDescent="0.25">
      <c r="A46" s="31"/>
      <c r="B46" s="12" t="s">
        <v>66</v>
      </c>
      <c r="C46" s="12" t="s">
        <v>52</v>
      </c>
      <c r="D46" s="13">
        <f t="shared" si="3"/>
        <v>0.81818181818181823</v>
      </c>
      <c r="E46" s="12">
        <v>22</v>
      </c>
      <c r="F46" s="12">
        <v>18</v>
      </c>
      <c r="G46" s="14">
        <f t="shared" si="4"/>
        <v>0.81818181818181823</v>
      </c>
      <c r="H46" s="12">
        <f t="shared" si="5"/>
        <v>4</v>
      </c>
      <c r="I46" s="12"/>
      <c r="J46" s="12"/>
      <c r="K46" s="15">
        <v>4</v>
      </c>
      <c r="L46" s="16"/>
    </row>
    <row r="47" spans="1:12" ht="15.75" x14ac:dyDescent="0.25">
      <c r="A47" s="31"/>
      <c r="B47" s="54" t="s">
        <v>67</v>
      </c>
      <c r="C47" s="12" t="s">
        <v>14</v>
      </c>
      <c r="D47" s="13">
        <f t="shared" si="3"/>
        <v>0.91111111111111109</v>
      </c>
      <c r="E47" s="12">
        <v>45</v>
      </c>
      <c r="F47" s="12">
        <v>41</v>
      </c>
      <c r="G47" s="14">
        <f t="shared" si="4"/>
        <v>0.91111111111111109</v>
      </c>
      <c r="H47" s="12">
        <f t="shared" si="5"/>
        <v>4</v>
      </c>
      <c r="I47" s="12"/>
      <c r="J47" s="12"/>
      <c r="K47" s="15">
        <v>4</v>
      </c>
      <c r="L47" s="16"/>
    </row>
    <row r="48" spans="1:12" ht="16.5" thickBot="1" x14ac:dyDescent="0.3">
      <c r="A48" s="32"/>
      <c r="B48" s="64"/>
      <c r="C48" s="25" t="s">
        <v>26</v>
      </c>
      <c r="D48" s="24">
        <f t="shared" si="3"/>
        <v>0.8571428571428571</v>
      </c>
      <c r="E48" s="25">
        <v>21</v>
      </c>
      <c r="F48" s="25">
        <v>18</v>
      </c>
      <c r="G48" s="26">
        <f t="shared" si="4"/>
        <v>0.8571428571428571</v>
      </c>
      <c r="H48" s="25">
        <f t="shared" si="5"/>
        <v>3</v>
      </c>
      <c r="I48" s="25"/>
      <c r="J48" s="25"/>
      <c r="K48" s="27">
        <v>3</v>
      </c>
      <c r="L48" s="28"/>
    </row>
    <row r="49" spans="1:12" ht="15.75" x14ac:dyDescent="0.25">
      <c r="A49" s="29" t="s">
        <v>68</v>
      </c>
      <c r="B49" s="65" t="s">
        <v>69</v>
      </c>
      <c r="C49" s="7" t="s">
        <v>54</v>
      </c>
      <c r="D49" s="8">
        <f t="shared" si="3"/>
        <v>0.69565217391304346</v>
      </c>
      <c r="E49" s="7">
        <v>23</v>
      </c>
      <c r="F49" s="7">
        <v>15</v>
      </c>
      <c r="G49" s="9">
        <f t="shared" si="4"/>
        <v>0.65217391304347827</v>
      </c>
      <c r="H49" s="7">
        <f t="shared" si="5"/>
        <v>8</v>
      </c>
      <c r="I49" s="7">
        <v>1</v>
      </c>
      <c r="J49" s="7">
        <v>3</v>
      </c>
      <c r="K49" s="10">
        <v>4</v>
      </c>
      <c r="L49" s="11"/>
    </row>
    <row r="50" spans="1:12" ht="15.75" x14ac:dyDescent="0.25">
      <c r="A50" s="31"/>
      <c r="B50" s="56"/>
      <c r="C50" s="12" t="s">
        <v>55</v>
      </c>
      <c r="D50" s="13">
        <f t="shared" si="3"/>
        <v>0.44444444444444442</v>
      </c>
      <c r="E50" s="12">
        <v>27</v>
      </c>
      <c r="F50" s="12">
        <v>12</v>
      </c>
      <c r="G50" s="14">
        <f t="shared" si="4"/>
        <v>0.44444444444444442</v>
      </c>
      <c r="H50" s="12">
        <f t="shared" si="5"/>
        <v>15</v>
      </c>
      <c r="I50" s="12"/>
      <c r="J50" s="12">
        <v>4</v>
      </c>
      <c r="K50" s="15">
        <v>11</v>
      </c>
      <c r="L50" s="16"/>
    </row>
    <row r="51" spans="1:12" ht="15.75" x14ac:dyDescent="0.25">
      <c r="A51" s="31"/>
      <c r="B51" s="54" t="s">
        <v>70</v>
      </c>
      <c r="C51" s="12" t="s">
        <v>71</v>
      </c>
      <c r="D51" s="13">
        <f t="shared" si="3"/>
        <v>0.66666666666666663</v>
      </c>
      <c r="E51" s="12">
        <v>18</v>
      </c>
      <c r="F51" s="12">
        <v>12</v>
      </c>
      <c r="G51" s="14">
        <f t="shared" si="4"/>
        <v>0.66666666666666663</v>
      </c>
      <c r="H51" s="12">
        <f t="shared" si="5"/>
        <v>6</v>
      </c>
      <c r="I51" s="12"/>
      <c r="J51" s="12">
        <v>1</v>
      </c>
      <c r="K51" s="15">
        <v>5</v>
      </c>
      <c r="L51" s="16"/>
    </row>
    <row r="52" spans="1:12" ht="15.75" x14ac:dyDescent="0.25">
      <c r="A52" s="31"/>
      <c r="B52" s="55"/>
      <c r="C52" s="12" t="s">
        <v>49</v>
      </c>
      <c r="D52" s="13">
        <f t="shared" si="3"/>
        <v>0.90697674418604646</v>
      </c>
      <c r="E52" s="12">
        <v>43</v>
      </c>
      <c r="F52" s="12">
        <v>37</v>
      </c>
      <c r="G52" s="14">
        <f t="shared" si="4"/>
        <v>0.86046511627906974</v>
      </c>
      <c r="H52" s="12">
        <f t="shared" si="5"/>
        <v>6</v>
      </c>
      <c r="I52" s="12">
        <v>2</v>
      </c>
      <c r="J52" s="12">
        <v>1</v>
      </c>
      <c r="K52" s="15">
        <v>3</v>
      </c>
      <c r="L52" s="16"/>
    </row>
    <row r="53" spans="1:12" ht="15.75" x14ac:dyDescent="0.25">
      <c r="A53" s="31"/>
      <c r="B53" s="55"/>
      <c r="C53" s="12" t="s">
        <v>14</v>
      </c>
      <c r="D53" s="13">
        <f t="shared" si="3"/>
        <v>0.7142857142857143</v>
      </c>
      <c r="E53" s="12">
        <v>28</v>
      </c>
      <c r="F53" s="12">
        <v>20</v>
      </c>
      <c r="G53" s="14">
        <f t="shared" si="4"/>
        <v>0.7142857142857143</v>
      </c>
      <c r="H53" s="12">
        <f t="shared" si="5"/>
        <v>8</v>
      </c>
      <c r="I53" s="12"/>
      <c r="J53" s="12">
        <v>1</v>
      </c>
      <c r="K53" s="15">
        <v>7</v>
      </c>
      <c r="L53" s="16"/>
    </row>
    <row r="54" spans="1:12" ht="15.75" x14ac:dyDescent="0.25">
      <c r="A54" s="31"/>
      <c r="B54" s="56"/>
      <c r="C54" s="12" t="s">
        <v>26</v>
      </c>
      <c r="D54" s="13">
        <f t="shared" si="3"/>
        <v>0.52631578947368418</v>
      </c>
      <c r="E54" s="12">
        <v>19</v>
      </c>
      <c r="F54" s="12">
        <v>10</v>
      </c>
      <c r="G54" s="14">
        <f t="shared" si="4"/>
        <v>0.52631578947368418</v>
      </c>
      <c r="H54" s="12">
        <f t="shared" si="5"/>
        <v>9</v>
      </c>
      <c r="I54" s="12"/>
      <c r="J54" s="12">
        <v>1</v>
      </c>
      <c r="K54" s="15">
        <v>8</v>
      </c>
      <c r="L54" s="16"/>
    </row>
    <row r="55" spans="1:12" ht="16.5" thickBot="1" x14ac:dyDescent="0.3">
      <c r="A55" s="31"/>
      <c r="B55" s="33" t="s">
        <v>72</v>
      </c>
      <c r="C55" s="33" t="s">
        <v>52</v>
      </c>
      <c r="D55" s="34">
        <f t="shared" si="3"/>
        <v>0.69230769230769229</v>
      </c>
      <c r="E55" s="33">
        <v>13</v>
      </c>
      <c r="F55" s="33">
        <v>9</v>
      </c>
      <c r="G55" s="35">
        <f t="shared" si="4"/>
        <v>0.69230769230769229</v>
      </c>
      <c r="H55" s="33">
        <f t="shared" si="5"/>
        <v>4</v>
      </c>
      <c r="I55" s="33"/>
      <c r="J55" s="33"/>
      <c r="K55" s="36">
        <v>4</v>
      </c>
      <c r="L55" s="37"/>
    </row>
    <row r="56" spans="1:12" ht="16.5" customHeight="1" x14ac:dyDescent="0.2">
      <c r="A56" s="66" t="s">
        <v>73</v>
      </c>
      <c r="B56" s="65" t="s">
        <v>74</v>
      </c>
      <c r="C56" s="7" t="s">
        <v>49</v>
      </c>
      <c r="D56" s="8">
        <f t="shared" si="3"/>
        <v>0.75438596491228072</v>
      </c>
      <c r="E56" s="7">
        <v>57</v>
      </c>
      <c r="F56" s="7">
        <v>43</v>
      </c>
      <c r="G56" s="9">
        <f t="shared" si="4"/>
        <v>0.75438596491228072</v>
      </c>
      <c r="H56" s="7">
        <f t="shared" si="5"/>
        <v>14</v>
      </c>
      <c r="I56" s="7"/>
      <c r="J56" s="7">
        <v>5</v>
      </c>
      <c r="K56" s="10">
        <v>9</v>
      </c>
      <c r="L56" s="11"/>
    </row>
    <row r="57" spans="1:12" ht="15.75" customHeight="1" thickBot="1" x14ac:dyDescent="0.25">
      <c r="A57" s="67"/>
      <c r="B57" s="64"/>
      <c r="C57" s="25" t="s">
        <v>14</v>
      </c>
      <c r="D57" s="24">
        <f t="shared" si="3"/>
        <v>0.5714285714285714</v>
      </c>
      <c r="E57" s="25">
        <v>28</v>
      </c>
      <c r="F57" s="25">
        <v>15</v>
      </c>
      <c r="G57" s="26">
        <f t="shared" si="4"/>
        <v>0.5357142857142857</v>
      </c>
      <c r="H57" s="25">
        <f t="shared" si="5"/>
        <v>13</v>
      </c>
      <c r="I57" s="25">
        <v>1</v>
      </c>
      <c r="J57" s="25">
        <v>2</v>
      </c>
      <c r="K57" s="27">
        <v>9</v>
      </c>
      <c r="L57" s="28">
        <v>1</v>
      </c>
    </row>
    <row r="58" spans="1:12" ht="16.5" thickBot="1" x14ac:dyDescent="0.3">
      <c r="A58" s="38"/>
      <c r="B58" s="38"/>
      <c r="C58" s="39" t="s">
        <v>75</v>
      </c>
      <c r="D58" s="40">
        <f t="shared" si="3"/>
        <v>0.71446332366348941</v>
      </c>
      <c r="E58" s="41">
        <f>SUM(E6:E57)</f>
        <v>2413</v>
      </c>
      <c r="F58" s="41">
        <f>SUM(F6:F57)</f>
        <v>1718</v>
      </c>
      <c r="G58" s="42">
        <f t="shared" si="4"/>
        <v>0.7119767923746374</v>
      </c>
      <c r="H58" s="43">
        <f>SUM(H6:H57)</f>
        <v>695</v>
      </c>
      <c r="I58" s="43">
        <f>SUM(I6:I57)</f>
        <v>6</v>
      </c>
      <c r="J58" s="43">
        <f>SUM(J6:J57)</f>
        <v>152</v>
      </c>
      <c r="K58" s="43">
        <f>SUM(K6:K57)</f>
        <v>531</v>
      </c>
      <c r="L58" s="44">
        <f>SUM(L6:L57)</f>
        <v>6</v>
      </c>
    </row>
    <row r="59" spans="1:12" ht="13.5" thickBot="1" x14ac:dyDescent="0.25">
      <c r="C59" s="45" t="s">
        <v>12</v>
      </c>
      <c r="D59" s="40">
        <f t="shared" si="3"/>
        <v>0.71136720796228392</v>
      </c>
      <c r="E59" s="41">
        <f>SUM(E6:E41)</f>
        <v>1909</v>
      </c>
      <c r="F59" s="41">
        <f>SUM(F6:F41)</f>
        <v>1356</v>
      </c>
      <c r="G59" s="42">
        <f t="shared" si="4"/>
        <v>0.71031953902566791</v>
      </c>
      <c r="H59" s="46">
        <f>SUM(H6:H41)</f>
        <v>553</v>
      </c>
      <c r="I59" s="46">
        <f>SUM(I6:I41)</f>
        <v>2</v>
      </c>
      <c r="J59" s="46">
        <f>SUM(J6:J41)</f>
        <v>128</v>
      </c>
      <c r="K59" s="46">
        <f>SUM(K6:K41)</f>
        <v>418</v>
      </c>
      <c r="L59" s="47">
        <f>SUM(L6:L41)</f>
        <v>5</v>
      </c>
    </row>
    <row r="60" spans="1:12" ht="13.5" thickBot="1" x14ac:dyDescent="0.25">
      <c r="C60" s="45" t="s">
        <v>76</v>
      </c>
      <c r="D60" s="40">
        <f t="shared" si="3"/>
        <v>0.76209677419354838</v>
      </c>
      <c r="E60" s="41">
        <f>SUM(E42:E48)</f>
        <v>248</v>
      </c>
      <c r="F60" s="41">
        <f>SUM(F42:F48)</f>
        <v>189</v>
      </c>
      <c r="G60" s="42">
        <f t="shared" si="4"/>
        <v>0.76209677419354838</v>
      </c>
      <c r="H60" s="41">
        <f>SUM(H42:H48)</f>
        <v>59</v>
      </c>
      <c r="I60" s="41">
        <f>SUM(I42:I48)</f>
        <v>0</v>
      </c>
      <c r="J60" s="41">
        <f>SUM(J42:J48)</f>
        <v>6</v>
      </c>
      <c r="K60" s="41">
        <f>SUM(K42:K48)</f>
        <v>53</v>
      </c>
      <c r="L60" s="48">
        <f>SUM(L42:L48)</f>
        <v>0</v>
      </c>
    </row>
    <row r="61" spans="1:12" ht="13.5" thickBot="1" x14ac:dyDescent="0.25">
      <c r="C61" s="45" t="s">
        <v>77</v>
      </c>
      <c r="D61" s="40">
        <f t="shared" si="3"/>
        <v>0.6900584795321637</v>
      </c>
      <c r="E61" s="41">
        <f>SUM(E49:E55)</f>
        <v>171</v>
      </c>
      <c r="F61" s="41">
        <f>SUM(F49:F55)</f>
        <v>115</v>
      </c>
      <c r="G61" s="42">
        <f t="shared" si="4"/>
        <v>0.67251461988304095</v>
      </c>
      <c r="H61" s="41">
        <f>SUM(H49:H55)</f>
        <v>56</v>
      </c>
      <c r="I61" s="41">
        <f>SUM(I49:I55)</f>
        <v>3</v>
      </c>
      <c r="J61" s="41">
        <f>SUM(J49:J55)</f>
        <v>11</v>
      </c>
      <c r="K61" s="41">
        <f>SUM(K49:K55)</f>
        <v>42</v>
      </c>
      <c r="L61" s="48">
        <f>SUM(L49:L55)</f>
        <v>0</v>
      </c>
    </row>
    <row r="62" spans="1:12" ht="13.5" thickBot="1" x14ac:dyDescent="0.25">
      <c r="C62" s="45" t="s">
        <v>73</v>
      </c>
      <c r="D62" s="40">
        <f t="shared" si="3"/>
        <v>0.69411764705882351</v>
      </c>
      <c r="E62" s="41">
        <f>SUM(E56:E57)</f>
        <v>85</v>
      </c>
      <c r="F62" s="41">
        <f>SUM(F56:F57)</f>
        <v>58</v>
      </c>
      <c r="G62" s="42">
        <f t="shared" si="4"/>
        <v>0.68235294117647061</v>
      </c>
      <c r="H62" s="41">
        <f>SUM(H56:H57)</f>
        <v>27</v>
      </c>
      <c r="I62" s="41">
        <f>SUM(I56:I57)</f>
        <v>1</v>
      </c>
      <c r="J62" s="41">
        <f>SUM(J56:J57)</f>
        <v>7</v>
      </c>
      <c r="K62" s="41">
        <f>SUM(K56:K57)</f>
        <v>18</v>
      </c>
      <c r="L62" s="48">
        <f>SUM(L56:L57)</f>
        <v>1</v>
      </c>
    </row>
  </sheetData>
  <mergeCells count="14">
    <mergeCell ref="B43:B44"/>
    <mergeCell ref="B47:B48"/>
    <mergeCell ref="B49:B50"/>
    <mergeCell ref="B51:B54"/>
    <mergeCell ref="A56:A57"/>
    <mergeCell ref="B56:B57"/>
    <mergeCell ref="A6:A41"/>
    <mergeCell ref="B9:B13"/>
    <mergeCell ref="B19:B22"/>
    <mergeCell ref="B23:B24"/>
    <mergeCell ref="B26:B27"/>
    <mergeCell ref="B29:B32"/>
    <mergeCell ref="B34:B38"/>
    <mergeCell ref="B39:B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МАГ набор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Светлана Анатольевна</cp:lastModifiedBy>
  <dcterms:created xsi:type="dcterms:W3CDTF">2015-11-13T07:15:02Z</dcterms:created>
  <dcterms:modified xsi:type="dcterms:W3CDTF">2016-05-05T15:18:23Z</dcterms:modified>
</cp:coreProperties>
</file>